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4DB77342-9615-4B75-B2D5-98EC4A19DBE2}" xr6:coauthVersionLast="47" xr6:coauthVersionMax="47" xr10:uidLastSave="{00000000-0000-0000-0000-000000000000}"/>
  <bookViews>
    <workbookView xWindow="-98" yWindow="-98" windowWidth="25996" windowHeight="10276" xr2:uid="{00000000-000D-0000-FFFF-FFFF00000000}"/>
  </bookViews>
  <sheets>
    <sheet name="Instructions" sheetId="2" r:id="rId1"/>
    <sheet name="Lot 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1" l="1"/>
  <c r="H32" i="1"/>
  <c r="H31" i="1"/>
  <c r="H24" i="1"/>
  <c r="H25" i="1"/>
  <c r="H26" i="1"/>
  <c r="H27" i="1"/>
  <c r="H28" i="1"/>
  <c r="H29" i="1"/>
  <c r="H30" i="1"/>
  <c r="H17" i="1"/>
  <c r="H18" i="1"/>
  <c r="H19" i="1"/>
  <c r="H20" i="1"/>
  <c r="H21" i="1"/>
  <c r="H22" i="1"/>
  <c r="H23" i="1"/>
  <c r="H8" i="1"/>
  <c r="H9" i="1"/>
  <c r="H10" i="1"/>
  <c r="H11" i="1"/>
  <c r="H12" i="1"/>
  <c r="H13" i="1"/>
  <c r="H14" i="1"/>
  <c r="H15" i="1"/>
  <c r="H16" i="1"/>
  <c r="H34" i="1"/>
  <c r="H7" i="1"/>
  <c r="H35" i="1" l="1"/>
</calcChain>
</file>

<file path=xl/sharedStrings.xml><?xml version="1.0" encoding="utf-8"?>
<sst xmlns="http://schemas.openxmlformats.org/spreadsheetml/2006/main" count="81" uniqueCount="81">
  <si>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</si>
  <si>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</si>
  <si>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</si>
  <si>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</si>
  <si>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</si>
  <si>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</si>
  <si>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</si>
  <si>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</si>
  <si>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</si>
  <si>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</si>
  <si>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</si>
  <si>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AT001</t>
  </si>
  <si>
    <t>Total Price (Ex. VAT)</t>
  </si>
  <si>
    <t>Total Ultimate Cost of Equipment (Ex. VAT)</t>
  </si>
  <si>
    <t>Unit Price (Ex.VAT)</t>
  </si>
  <si>
    <t>Installation Cost                   (Ex. VAT)</t>
  </si>
  <si>
    <t>Annual Maintenance Cost (Ex. VAT)</t>
  </si>
  <si>
    <t>AT002</t>
  </si>
  <si>
    <t>AT003</t>
  </si>
  <si>
    <t>AT004</t>
  </si>
  <si>
    <t>AT005</t>
  </si>
  <si>
    <t>AT006</t>
  </si>
  <si>
    <t>AT007</t>
  </si>
  <si>
    <t>AT008</t>
  </si>
  <si>
    <t>AT009</t>
  </si>
  <si>
    <t>AT010</t>
  </si>
  <si>
    <t>AT011</t>
  </si>
  <si>
    <t>Hydraulic Power Press</t>
  </si>
  <si>
    <t>Wheel Balancing Machine</t>
  </si>
  <si>
    <t>Tyre Changing Machine</t>
  </si>
  <si>
    <t>Wheel Alignment System</t>
  </si>
  <si>
    <t>Laser Alignment Tracking System</t>
  </si>
  <si>
    <t>Headlamp Beam Setter</t>
  </si>
  <si>
    <t>Vehicle Weight Scale System (4-corner)</t>
  </si>
  <si>
    <t>Mobile Engine Crane</t>
  </si>
  <si>
    <t>Transmission Stand (with mounting adaptors)</t>
  </si>
  <si>
    <t>Bench-mounted engine/gearbox stand</t>
  </si>
  <si>
    <t>AT012</t>
  </si>
  <si>
    <t>AT013</t>
  </si>
  <si>
    <t>AT014</t>
  </si>
  <si>
    <t>AT015</t>
  </si>
  <si>
    <t>AT016</t>
  </si>
  <si>
    <t>AT017</t>
  </si>
  <si>
    <t>AT018</t>
  </si>
  <si>
    <t>Diesel Injector Tester</t>
  </si>
  <si>
    <t>Oscilloscope/Diagnostic Equipment</t>
  </si>
  <si>
    <t>Emissions Tester</t>
  </si>
  <si>
    <t>TPMS Activation Tool</t>
  </si>
  <si>
    <t>Alternator Voltage Regulator Tester</t>
  </si>
  <si>
    <t>ADAS Calibration System</t>
  </si>
  <si>
    <t>Electronic Brake Control (EBC) test/cutaway unit</t>
  </si>
  <si>
    <t>AT019</t>
  </si>
  <si>
    <t>AT020</t>
  </si>
  <si>
    <t>AT021</t>
  </si>
  <si>
    <t>AT022</t>
  </si>
  <si>
    <t>AT023</t>
  </si>
  <si>
    <t>AT024</t>
  </si>
  <si>
    <t>AT025</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</si>
  <si>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</si>
  <si>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</si>
  <si>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NCT Style Wheel Alignment in ground ramp</t>
  </si>
  <si>
    <t>Degreasing Unit with Light Fixtures</t>
  </si>
  <si>
    <t xml:space="preserve">Appendix 3a - Pricing Schedule - Lot 1 - Heavy Workshop Machinery and Equipment </t>
  </si>
  <si>
    <t>EV/Hybrid Safety Kits</t>
  </si>
  <si>
    <t>Glue Pull Repair Kit</t>
  </si>
  <si>
    <t>2 Post Lift Lot</t>
  </si>
  <si>
    <t>Electric Board Class Trainer Set</t>
  </si>
  <si>
    <t>Insulated Tools &amp; Nessecary Saftey Equipment</t>
  </si>
  <si>
    <t>HVAC Station Lot</t>
  </si>
  <si>
    <t>Description (Full specification in Appendix 2b - Lot 1)</t>
  </si>
  <si>
    <t>AT10001</t>
  </si>
  <si>
    <t>2 Post Electro Hydraulic Baseless Lift (4-5 Tonne) with Adapter Kit</t>
  </si>
  <si>
    <t>AT10002</t>
  </si>
  <si>
    <t>Mobile Electric Hydraulic Lift suitable for Battery Packs for Electric Vehicles</t>
  </si>
  <si>
    <t>AT10003</t>
  </si>
  <si>
    <t>Lifting Frame for EV Battery Handling</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</si>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</sst>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8"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sz val="8"/>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5">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7" fillId="0" borderId="0" xfId="0" applyFont="1" applyProtection="1">
      <protection locked="0"/>
    </xf>
    <xf numFmtId="0" fontId="9" fillId="0" borderId="14" xfId="0" applyFont="1" applyBorder="1"/>
    <xf numFmtId="0" fontId="9"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10" fillId="0" borderId="10" xfId="0" applyFont="1" applyBorder="1" applyAlignment="1">
      <alignment vertical="center" wrapText="1"/>
    </xf>
    <xf numFmtId="0" fontId="11" fillId="2" borderId="10" xfId="0" applyFont="1" applyFill="1" applyBorder="1" applyAlignment="1">
      <alignment horizontal="center" vertical="center" wrapText="1"/>
    </xf>
    <xf numFmtId="164" fontId="12" fillId="3" borderId="10" xfId="0" applyNumberFormat="1"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164" fontId="12" fillId="2" borderId="10" xfId="0" applyNumberFormat="1" applyFont="1" applyFill="1" applyBorder="1" applyAlignment="1">
      <alignment horizontal="center" vertical="center" wrapText="1"/>
    </xf>
    <xf numFmtId="164" fontId="12" fillId="3" borderId="33" xfId="0" applyNumberFormat="1" applyFont="1" applyFill="1" applyBorder="1" applyAlignment="1" applyProtection="1">
      <alignment horizontal="center" vertical="center" wrapText="1"/>
      <protection locked="0"/>
    </xf>
    <xf numFmtId="0" fontId="12" fillId="3" borderId="33" xfId="0" applyFont="1" applyFill="1" applyBorder="1" applyAlignment="1" applyProtection="1">
      <alignment horizontal="center" vertical="center" wrapText="1"/>
      <protection locked="0"/>
    </xf>
    <xf numFmtId="164" fontId="12" fillId="2" borderId="33" xfId="0" applyNumberFormat="1" applyFont="1" applyFill="1" applyBorder="1" applyAlignment="1">
      <alignment horizontal="center" vertical="center" wrapText="1"/>
    </xf>
    <xf numFmtId="164" fontId="6" fillId="2" borderId="32" xfId="0" applyNumberFormat="1" applyFont="1" applyFill="1" applyBorder="1" applyAlignment="1">
      <alignment horizontal="center" vertical="center" wrapText="1"/>
    </xf>
    <xf numFmtId="0" fontId="10" fillId="0" borderId="34" xfId="0" applyFont="1" applyBorder="1" applyAlignment="1">
      <alignment horizontal="center" vertical="center" wrapText="1"/>
    </xf>
    <xf numFmtId="0" fontId="13" fillId="5" borderId="32" xfId="0" applyFont="1" applyFill="1" applyBorder="1" applyAlignment="1">
      <alignment horizontal="center" vertical="center" wrapText="1"/>
    </xf>
    <xf numFmtId="0" fontId="10" fillId="0" borderId="34" xfId="0" applyFont="1" applyBorder="1" applyAlignment="1">
      <alignment vertical="center" wrapText="1"/>
    </xf>
    <xf numFmtId="0" fontId="11" fillId="2" borderId="34" xfId="0" applyFont="1" applyFill="1" applyBorder="1" applyAlignment="1">
      <alignment horizontal="center" vertical="center" wrapText="1"/>
    </xf>
    <xf numFmtId="164" fontId="12" fillId="3" borderId="34" xfId="0" applyNumberFormat="1" applyFont="1" applyFill="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164" fontId="12" fillId="2" borderId="34" xfId="0" applyNumberFormat="1" applyFont="1" applyFill="1" applyBorder="1" applyAlignment="1">
      <alignment horizontal="center" vertical="center" wrapText="1"/>
    </xf>
    <xf numFmtId="0" fontId="10" fillId="0" borderId="10" xfId="0" applyFont="1" applyBorder="1" applyAlignment="1">
      <alignment horizontal="center" vertical="center" wrapText="1"/>
    </xf>
    <xf numFmtId="0" fontId="10" fillId="6" borderId="34" xfId="0" applyFont="1" applyFill="1" applyBorder="1" applyAlignment="1">
      <alignment horizontal="center" vertical="center" wrapText="1"/>
    </xf>
    <xf numFmtId="0" fontId="10" fillId="6" borderId="34" xfId="0" applyFont="1" applyFill="1" applyBorder="1" applyAlignment="1">
      <alignment vertical="center" wrapText="1"/>
    </xf>
    <xf numFmtId="0" fontId="13" fillId="5" borderId="20" xfId="0" applyFont="1" applyFill="1" applyBorder="1" applyAlignment="1">
      <alignment horizontal="right" vertical="center"/>
    </xf>
    <xf numFmtId="0" fontId="13" fillId="5" borderId="21" xfId="0" applyFont="1" applyFill="1" applyBorder="1" applyAlignment="1">
      <alignment horizontal="right" vertical="center"/>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4" xfId="0" applyFont="1" applyBorder="1" applyAlignment="1">
      <alignment horizontal="center"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4" fillId="0" borderId="2" xfId="0" applyFont="1" applyBorder="1" applyAlignment="1">
      <alignment horizontal="left" vertical="center" wrapText="1"/>
    </xf>
    <xf numFmtId="0" fontId="16" fillId="0" borderId="3" xfId="0" applyFont="1" applyBorder="1" applyAlignment="1">
      <alignment horizontal="left" vertical="center" wrapText="1"/>
    </xf>
    <xf numFmtId="0" fontId="17" fillId="0" borderId="3" xfId="0" applyFont="1" applyBorder="1" applyAlignment="1">
      <alignment vertical="center" wrapText="1"/>
    </xf>
    <xf numFmtId="0" fontId="17" fillId="0" borderId="4" xfId="0" applyFont="1" applyBorder="1" applyAlignment="1">
      <alignmen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4" fillId="0" borderId="29" xfId="0" applyFont="1" applyBorder="1" applyAlignment="1">
      <alignment horizontal="left" vertical="center" wrapText="1"/>
    </xf>
    <xf numFmtId="0" fontId="14" fillId="0" borderId="28" xfId="0" applyFont="1" applyBorder="1" applyAlignment="1">
      <alignment horizontal="left" vertical="center" wrapText="1"/>
    </xf>
    <xf numFmtId="0" fontId="14"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9511851B-A08F-51FF-D64A-C6706D8420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tabSelected="1" workbookViewId="0">
      <selection activeCell="H7" sqref="H7"/>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45" t="s">
        <v>1</v>
      </c>
      <c r="B3" s="46"/>
      <c r="C3" s="47"/>
      <c r="D3" s="47"/>
      <c r="E3" s="47"/>
      <c r="F3" s="48"/>
    </row>
    <row r="4" spans="1:6" ht="43.15" customHeight="1" x14ac:dyDescent="0.45">
      <c r="A4" s="49"/>
      <c r="B4" s="53" t="s">
        <v>76</v>
      </c>
      <c r="C4" s="54"/>
      <c r="D4" s="54"/>
      <c r="E4" s="55"/>
      <c r="F4" s="56"/>
    </row>
    <row r="5" spans="1:6" ht="36.75" customHeight="1" x14ac:dyDescent="0.45">
      <c r="A5" s="50"/>
      <c r="B5" s="57" t="s">
        <v>77</v>
      </c>
      <c r="C5" s="60"/>
      <c r="D5" s="60"/>
      <c r="E5" s="60"/>
      <c r="F5" s="61"/>
    </row>
    <row r="6" spans="1:6" ht="24.75" customHeight="1" x14ac:dyDescent="0.45">
      <c r="A6" s="50"/>
      <c r="B6" s="57" t="s">
        <v>6</v>
      </c>
      <c r="C6" s="58"/>
      <c r="D6" s="58"/>
      <c r="E6" s="58"/>
      <c r="F6" s="59"/>
    </row>
    <row r="7" spans="1:6" ht="34.15" customHeight="1" x14ac:dyDescent="0.45">
      <c r="A7" s="50"/>
      <c r="B7" s="57" t="s">
        <v>78</v>
      </c>
      <c r="C7" s="58"/>
      <c r="D7" s="58"/>
      <c r="E7" s="58"/>
      <c r="F7" s="59"/>
    </row>
    <row r="8" spans="1:6" ht="48" customHeight="1" x14ac:dyDescent="0.45">
      <c r="A8" s="51"/>
      <c r="B8" s="57" t="s">
        <v>7</v>
      </c>
      <c r="C8" s="58"/>
      <c r="D8" s="58"/>
      <c r="E8" s="58"/>
      <c r="F8" s="59"/>
    </row>
    <row r="9" spans="1:6" ht="46.5" customHeight="1" x14ac:dyDescent="0.45">
      <c r="A9" s="52"/>
      <c r="B9" s="62" t="s">
        <v>59</v>
      </c>
      <c r="C9" s="63"/>
      <c r="D9" s="63"/>
      <c r="E9" s="63"/>
      <c r="F9" s="64"/>
    </row>
    <row r="10" spans="1:6" ht="48.75" customHeight="1" x14ac:dyDescent="0.45">
      <c r="A10" s="6"/>
      <c r="B10" s="41" t="s">
        <v>8</v>
      </c>
      <c r="C10" s="41"/>
      <c r="D10" s="41"/>
      <c r="E10" s="41"/>
      <c r="F10" s="42"/>
    </row>
    <row r="11" spans="1:6" ht="22.5" customHeight="1" x14ac:dyDescent="0.45">
      <c r="A11" s="6"/>
      <c r="B11" s="41" t="s">
        <v>79</v>
      </c>
      <c r="C11" s="41"/>
      <c r="D11" s="41"/>
      <c r="E11" s="41"/>
      <c r="F11" s="42"/>
    </row>
    <row r="12" spans="1:6" ht="36.4" customHeight="1" x14ac:dyDescent="0.45">
      <c r="A12" s="6"/>
      <c r="B12" s="41" t="s">
        <v>9</v>
      </c>
      <c r="C12" s="41"/>
      <c r="D12" s="41"/>
      <c r="E12" s="41"/>
      <c r="F12" s="42"/>
    </row>
    <row r="13" spans="1:6" ht="47.25" customHeight="1" thickBot="1" x14ac:dyDescent="0.5">
      <c r="A13" s="6"/>
      <c r="B13" s="43" t="s">
        <v>10</v>
      </c>
      <c r="C13" s="43"/>
      <c r="D13" s="43"/>
      <c r="E13" s="43"/>
      <c r="F13" s="44"/>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46"/>
  <sheetViews>
    <sheetView zoomScaleNormal="100" workbookViewId="0">
      <selection activeCell="D33" sqref="D33"/>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35" t="s">
        <v>80</v>
      </c>
      <c r="B2" s="36"/>
      <c r="C2" s="36"/>
      <c r="D2" s="36"/>
      <c r="E2" s="36"/>
      <c r="F2" s="36"/>
      <c r="G2" s="36"/>
      <c r="H2" s="37"/>
    </row>
    <row r="3" spans="1:9" x14ac:dyDescent="0.45">
      <c r="A3" s="7"/>
      <c r="B3" s="7"/>
      <c r="C3" s="7"/>
      <c r="D3" s="7"/>
      <c r="E3" s="7"/>
      <c r="F3" s="7"/>
      <c r="G3" s="7"/>
      <c r="H3" s="7"/>
      <c r="I3" s="7"/>
    </row>
    <row r="4" spans="1:9" ht="30.2" customHeight="1" x14ac:dyDescent="0.45">
      <c r="A4" s="38" t="s">
        <v>62</v>
      </c>
      <c r="B4" s="39"/>
      <c r="C4" s="39"/>
      <c r="D4" s="39"/>
      <c r="E4" s="39"/>
      <c r="F4" s="39"/>
      <c r="G4" s="39"/>
      <c r="H4" s="40"/>
    </row>
    <row r="5" spans="1:9" ht="14.65" thickBot="1" x14ac:dyDescent="0.5"/>
    <row r="6" spans="1:9" ht="54.4" thickBot="1" x14ac:dyDescent="0.5">
      <c r="A6" s="24" t="s">
        <v>5</v>
      </c>
      <c r="B6" s="24" t="s">
        <v>69</v>
      </c>
      <c r="C6" s="24" t="s">
        <v>58</v>
      </c>
      <c r="D6" s="24" t="s">
        <v>14</v>
      </c>
      <c r="E6" s="24" t="s">
        <v>15</v>
      </c>
      <c r="F6" s="24" t="s">
        <v>16</v>
      </c>
      <c r="G6" s="24" t="s">
        <v>0</v>
      </c>
      <c r="H6" s="24" t="s">
        <v>12</v>
      </c>
    </row>
    <row r="7" spans="1:9" s="5" customFormat="1" ht="24.75" customHeight="1" x14ac:dyDescent="0.45">
      <c r="A7" s="23" t="s">
        <v>11</v>
      </c>
      <c r="B7" s="25" t="s">
        <v>60</v>
      </c>
      <c r="C7" s="26">
        <v>1</v>
      </c>
      <c r="D7" s="27"/>
      <c r="E7" s="27"/>
      <c r="F7" s="27"/>
      <c r="G7" s="28"/>
      <c r="H7" s="29">
        <f>(D7*C7)+E7+F7</f>
        <v>0</v>
      </c>
    </row>
    <row r="8" spans="1:9" s="5" customFormat="1" ht="24.75" customHeight="1" x14ac:dyDescent="0.45">
      <c r="A8" s="30" t="s">
        <v>17</v>
      </c>
      <c r="B8" s="14" t="s">
        <v>27</v>
      </c>
      <c r="C8" s="15">
        <v>1</v>
      </c>
      <c r="D8" s="16"/>
      <c r="E8" s="16"/>
      <c r="F8" s="16"/>
      <c r="G8" s="17"/>
      <c r="H8" s="18">
        <f t="shared" ref="H8:H34" si="0">(D8*C8)+E8+F8</f>
        <v>0</v>
      </c>
    </row>
    <row r="9" spans="1:9" s="5" customFormat="1" ht="24.75" customHeight="1" x14ac:dyDescent="0.45">
      <c r="A9" s="30" t="s">
        <v>18</v>
      </c>
      <c r="B9" s="14" t="s">
        <v>28</v>
      </c>
      <c r="C9" s="15">
        <v>1</v>
      </c>
      <c r="D9" s="16"/>
      <c r="E9" s="16"/>
      <c r="F9" s="16"/>
      <c r="G9" s="17"/>
      <c r="H9" s="18">
        <f t="shared" si="0"/>
        <v>0</v>
      </c>
    </row>
    <row r="10" spans="1:9" s="5" customFormat="1" ht="24.75" customHeight="1" x14ac:dyDescent="0.45">
      <c r="A10" s="30" t="s">
        <v>19</v>
      </c>
      <c r="B10" s="14" t="s">
        <v>29</v>
      </c>
      <c r="C10" s="15">
        <v>1</v>
      </c>
      <c r="D10" s="16"/>
      <c r="E10" s="16"/>
      <c r="F10" s="16"/>
      <c r="G10" s="17"/>
      <c r="H10" s="18">
        <f t="shared" si="0"/>
        <v>0</v>
      </c>
    </row>
    <row r="11" spans="1:9" s="5" customFormat="1" ht="24.75" customHeight="1" x14ac:dyDescent="0.45">
      <c r="A11" s="30" t="s">
        <v>20</v>
      </c>
      <c r="B11" s="14" t="s">
        <v>30</v>
      </c>
      <c r="C11" s="15">
        <v>1</v>
      </c>
      <c r="D11" s="16"/>
      <c r="E11" s="16"/>
      <c r="F11" s="16"/>
      <c r="G11" s="17"/>
      <c r="H11" s="18">
        <f t="shared" si="0"/>
        <v>0</v>
      </c>
    </row>
    <row r="12" spans="1:9" s="5" customFormat="1" ht="24.75" customHeight="1" x14ac:dyDescent="0.45">
      <c r="A12" s="30" t="s">
        <v>21</v>
      </c>
      <c r="B12" s="14" t="s">
        <v>31</v>
      </c>
      <c r="C12" s="15">
        <v>1</v>
      </c>
      <c r="D12" s="16"/>
      <c r="E12" s="16"/>
      <c r="F12" s="16"/>
      <c r="G12" s="17"/>
      <c r="H12" s="18">
        <f t="shared" si="0"/>
        <v>0</v>
      </c>
    </row>
    <row r="13" spans="1:9" s="5" customFormat="1" ht="24.75" customHeight="1" x14ac:dyDescent="0.45">
      <c r="A13" s="30" t="s">
        <v>22</v>
      </c>
      <c r="B13" s="14" t="s">
        <v>32</v>
      </c>
      <c r="C13" s="15">
        <v>1</v>
      </c>
      <c r="D13" s="16"/>
      <c r="E13" s="16"/>
      <c r="F13" s="16"/>
      <c r="G13" s="17"/>
      <c r="H13" s="18">
        <f t="shared" si="0"/>
        <v>0</v>
      </c>
    </row>
    <row r="14" spans="1:9" s="5" customFormat="1" ht="24.75" customHeight="1" x14ac:dyDescent="0.45">
      <c r="A14" s="30" t="s">
        <v>23</v>
      </c>
      <c r="B14" s="14" t="s">
        <v>33</v>
      </c>
      <c r="C14" s="15">
        <v>1</v>
      </c>
      <c r="D14" s="16"/>
      <c r="E14" s="16"/>
      <c r="F14" s="16"/>
      <c r="G14" s="17"/>
      <c r="H14" s="18">
        <f t="shared" si="0"/>
        <v>0</v>
      </c>
    </row>
    <row r="15" spans="1:9" s="5" customFormat="1" ht="24.75" customHeight="1" x14ac:dyDescent="0.45">
      <c r="A15" s="30" t="s">
        <v>24</v>
      </c>
      <c r="B15" s="14" t="s">
        <v>34</v>
      </c>
      <c r="C15" s="15">
        <v>2</v>
      </c>
      <c r="D15" s="16"/>
      <c r="E15" s="16"/>
      <c r="F15" s="16"/>
      <c r="G15" s="17"/>
      <c r="H15" s="18">
        <f t="shared" si="0"/>
        <v>0</v>
      </c>
    </row>
    <row r="16" spans="1:9" s="5" customFormat="1" ht="24.75" customHeight="1" x14ac:dyDescent="0.45">
      <c r="A16" s="30" t="s">
        <v>25</v>
      </c>
      <c r="B16" s="14" t="s">
        <v>35</v>
      </c>
      <c r="C16" s="15">
        <v>4</v>
      </c>
      <c r="D16" s="16"/>
      <c r="E16" s="16"/>
      <c r="F16" s="16"/>
      <c r="G16" s="17"/>
      <c r="H16" s="18">
        <f t="shared" si="0"/>
        <v>0</v>
      </c>
    </row>
    <row r="17" spans="1:8" s="5" customFormat="1" ht="24.75" customHeight="1" x14ac:dyDescent="0.45">
      <c r="A17" s="30" t="s">
        <v>26</v>
      </c>
      <c r="B17" s="14" t="s">
        <v>36</v>
      </c>
      <c r="C17" s="15">
        <v>6</v>
      </c>
      <c r="D17" s="16"/>
      <c r="E17" s="16"/>
      <c r="F17" s="19"/>
      <c r="G17" s="20"/>
      <c r="H17" s="18">
        <f t="shared" si="0"/>
        <v>0</v>
      </c>
    </row>
    <row r="18" spans="1:8" s="5" customFormat="1" ht="24.75" customHeight="1" x14ac:dyDescent="0.45">
      <c r="A18" s="23" t="s">
        <v>37</v>
      </c>
      <c r="B18" s="25" t="s">
        <v>44</v>
      </c>
      <c r="C18" s="26">
        <v>1</v>
      </c>
      <c r="D18" s="16"/>
      <c r="E18" s="16"/>
      <c r="F18" s="19"/>
      <c r="G18" s="20"/>
      <c r="H18" s="18">
        <f t="shared" si="0"/>
        <v>0</v>
      </c>
    </row>
    <row r="19" spans="1:8" s="5" customFormat="1" ht="24.75" customHeight="1" x14ac:dyDescent="0.45">
      <c r="A19" s="30" t="s">
        <v>38</v>
      </c>
      <c r="B19" s="14" t="s">
        <v>45</v>
      </c>
      <c r="C19" s="15">
        <v>12</v>
      </c>
      <c r="D19" s="16"/>
      <c r="E19" s="16"/>
      <c r="F19" s="19"/>
      <c r="G19" s="20"/>
      <c r="H19" s="18">
        <f t="shared" si="0"/>
        <v>0</v>
      </c>
    </row>
    <row r="20" spans="1:8" s="5" customFormat="1" ht="24.75" customHeight="1" x14ac:dyDescent="0.45">
      <c r="A20" s="30" t="s">
        <v>39</v>
      </c>
      <c r="B20" s="14" t="s">
        <v>46</v>
      </c>
      <c r="C20" s="15">
        <v>2</v>
      </c>
      <c r="D20" s="16"/>
      <c r="E20" s="16"/>
      <c r="F20" s="19"/>
      <c r="G20" s="20"/>
      <c r="H20" s="18">
        <f t="shared" si="0"/>
        <v>0</v>
      </c>
    </row>
    <row r="21" spans="1:8" s="5" customFormat="1" ht="24.75" customHeight="1" x14ac:dyDescent="0.45">
      <c r="A21" s="30" t="s">
        <v>40</v>
      </c>
      <c r="B21" s="14" t="s">
        <v>47</v>
      </c>
      <c r="C21" s="15">
        <v>2</v>
      </c>
      <c r="D21" s="16"/>
      <c r="E21" s="16"/>
      <c r="F21" s="19"/>
      <c r="G21" s="20"/>
      <c r="H21" s="18">
        <f t="shared" si="0"/>
        <v>0</v>
      </c>
    </row>
    <row r="22" spans="1:8" s="5" customFormat="1" ht="24.75" customHeight="1" x14ac:dyDescent="0.45">
      <c r="A22" s="30" t="s">
        <v>41</v>
      </c>
      <c r="B22" s="14" t="s">
        <v>48</v>
      </c>
      <c r="C22" s="15">
        <v>1</v>
      </c>
      <c r="D22" s="16"/>
      <c r="E22" s="16"/>
      <c r="F22" s="19"/>
      <c r="G22" s="20"/>
      <c r="H22" s="18">
        <f t="shared" si="0"/>
        <v>0</v>
      </c>
    </row>
    <row r="23" spans="1:8" s="5" customFormat="1" ht="24.75" customHeight="1" x14ac:dyDescent="0.45">
      <c r="A23" s="30" t="s">
        <v>42</v>
      </c>
      <c r="B23" s="14" t="s">
        <v>49</v>
      </c>
      <c r="C23" s="15">
        <v>1</v>
      </c>
      <c r="D23" s="16"/>
      <c r="E23" s="16"/>
      <c r="F23" s="19"/>
      <c r="G23" s="20"/>
      <c r="H23" s="18">
        <f t="shared" si="0"/>
        <v>0</v>
      </c>
    </row>
    <row r="24" spans="1:8" s="5" customFormat="1" ht="24.75" customHeight="1" x14ac:dyDescent="0.45">
      <c r="A24" s="30" t="s">
        <v>43</v>
      </c>
      <c r="B24" s="14" t="s">
        <v>50</v>
      </c>
      <c r="C24" s="15">
        <v>1</v>
      </c>
      <c r="D24" s="16"/>
      <c r="E24" s="16"/>
      <c r="F24" s="19"/>
      <c r="G24" s="20"/>
      <c r="H24" s="18">
        <f t="shared" si="0"/>
        <v>0</v>
      </c>
    </row>
    <row r="25" spans="1:8" s="5" customFormat="1" ht="24.75" customHeight="1" x14ac:dyDescent="0.45">
      <c r="A25" s="31" t="s">
        <v>51</v>
      </c>
      <c r="B25" s="32" t="s">
        <v>61</v>
      </c>
      <c r="C25" s="26">
        <v>1</v>
      </c>
      <c r="D25" s="16"/>
      <c r="E25" s="16"/>
      <c r="F25" s="19"/>
      <c r="G25" s="20"/>
      <c r="H25" s="18">
        <f t="shared" si="0"/>
        <v>0</v>
      </c>
    </row>
    <row r="26" spans="1:8" s="5" customFormat="1" ht="24.75" customHeight="1" x14ac:dyDescent="0.45">
      <c r="A26" s="31" t="s">
        <v>52</v>
      </c>
      <c r="B26" s="14" t="s">
        <v>63</v>
      </c>
      <c r="C26" s="15">
        <v>1</v>
      </c>
      <c r="D26" s="16"/>
      <c r="E26" s="16"/>
      <c r="F26" s="19"/>
      <c r="G26" s="20"/>
      <c r="H26" s="18">
        <f t="shared" si="0"/>
        <v>0</v>
      </c>
    </row>
    <row r="27" spans="1:8" s="5" customFormat="1" ht="24.75" customHeight="1" x14ac:dyDescent="0.45">
      <c r="A27" s="31" t="s">
        <v>53</v>
      </c>
      <c r="B27" s="14" t="s">
        <v>64</v>
      </c>
      <c r="C27" s="15">
        <v>1</v>
      </c>
      <c r="D27" s="16"/>
      <c r="E27" s="16"/>
      <c r="F27" s="19"/>
      <c r="G27" s="20"/>
      <c r="H27" s="18">
        <f t="shared" si="0"/>
        <v>0</v>
      </c>
    </row>
    <row r="28" spans="1:8" s="5" customFormat="1" ht="24.75" customHeight="1" x14ac:dyDescent="0.45">
      <c r="A28" s="31" t="s">
        <v>54</v>
      </c>
      <c r="B28" s="14" t="s">
        <v>65</v>
      </c>
      <c r="C28" s="15">
        <v>1</v>
      </c>
      <c r="D28" s="16"/>
      <c r="E28" s="16"/>
      <c r="F28" s="19"/>
      <c r="G28" s="20"/>
      <c r="H28" s="18">
        <f t="shared" si="0"/>
        <v>0</v>
      </c>
    </row>
    <row r="29" spans="1:8" s="5" customFormat="1" ht="24.75" customHeight="1" x14ac:dyDescent="0.45">
      <c r="A29" s="31" t="s">
        <v>55</v>
      </c>
      <c r="B29" s="14" t="s">
        <v>66</v>
      </c>
      <c r="C29" s="15">
        <v>1</v>
      </c>
      <c r="D29" s="16"/>
      <c r="E29" s="16"/>
      <c r="F29" s="19"/>
      <c r="G29" s="20"/>
      <c r="H29" s="18">
        <f t="shared" si="0"/>
        <v>0</v>
      </c>
    </row>
    <row r="30" spans="1:8" s="5" customFormat="1" ht="24.75" customHeight="1" x14ac:dyDescent="0.45">
      <c r="A30" s="31" t="s">
        <v>56</v>
      </c>
      <c r="B30" s="14" t="s">
        <v>67</v>
      </c>
      <c r="C30" s="15">
        <v>1</v>
      </c>
      <c r="D30" s="16"/>
      <c r="E30" s="16"/>
      <c r="F30" s="19"/>
      <c r="G30" s="20"/>
      <c r="H30" s="18">
        <f t="shared" si="0"/>
        <v>0</v>
      </c>
    </row>
    <row r="31" spans="1:8" s="5" customFormat="1" ht="24.75" customHeight="1" x14ac:dyDescent="0.45">
      <c r="A31" s="31" t="s">
        <v>57</v>
      </c>
      <c r="B31" s="32" t="s">
        <v>68</v>
      </c>
      <c r="C31" s="26">
        <v>1</v>
      </c>
      <c r="D31" s="16"/>
      <c r="E31" s="16"/>
      <c r="F31" s="19"/>
      <c r="G31" s="20"/>
      <c r="H31" s="21">
        <f t="shared" ref="H31:H33" si="1">(D31*C31)+E31+F31</f>
        <v>0</v>
      </c>
    </row>
    <row r="32" spans="1:8" s="5" customFormat="1" ht="24.75" customHeight="1" x14ac:dyDescent="0.45">
      <c r="A32" s="31" t="s">
        <v>70</v>
      </c>
      <c r="B32" s="25" t="s">
        <v>71</v>
      </c>
      <c r="C32" s="26">
        <v>3</v>
      </c>
      <c r="D32" s="16"/>
      <c r="E32" s="16"/>
      <c r="F32" s="19"/>
      <c r="G32" s="20"/>
      <c r="H32" s="21">
        <f t="shared" si="1"/>
        <v>0</v>
      </c>
    </row>
    <row r="33" spans="1:8" s="5" customFormat="1" ht="24.75" customHeight="1" x14ac:dyDescent="0.45">
      <c r="A33" s="31" t="s">
        <v>72</v>
      </c>
      <c r="B33" s="25" t="s">
        <v>73</v>
      </c>
      <c r="C33" s="26">
        <v>2</v>
      </c>
      <c r="D33" s="16"/>
      <c r="E33" s="16"/>
      <c r="F33" s="19"/>
      <c r="G33" s="20"/>
      <c r="H33" s="21">
        <f t="shared" si="1"/>
        <v>0</v>
      </c>
    </row>
    <row r="34" spans="1:8" s="5" customFormat="1" ht="24.75" customHeight="1" thickBot="1" x14ac:dyDescent="0.5">
      <c r="A34" s="31" t="s">
        <v>74</v>
      </c>
      <c r="B34" s="32" t="s">
        <v>75</v>
      </c>
      <c r="C34" s="26">
        <v>1</v>
      </c>
      <c r="D34" s="16"/>
      <c r="E34" s="16"/>
      <c r="F34" s="19"/>
      <c r="G34" s="20"/>
      <c r="H34" s="21">
        <f t="shared" si="0"/>
        <v>0</v>
      </c>
    </row>
    <row r="35" spans="1:8" ht="24" customHeight="1" thickBot="1" x14ac:dyDescent="0.5">
      <c r="F35" s="33" t="s">
        <v>13</v>
      </c>
      <c r="G35" s="34"/>
      <c r="H35" s="22">
        <f>SUM(H7:H34)</f>
        <v>0</v>
      </c>
    </row>
    <row r="38" spans="1:8" ht="14.65" thickBot="1" x14ac:dyDescent="0.5"/>
    <row r="39" spans="1:8" ht="14.65" thickTop="1" x14ac:dyDescent="0.45">
      <c r="B39" s="10"/>
      <c r="C39" s="11"/>
    </row>
    <row r="40" spans="1:8" ht="21" x14ac:dyDescent="0.65">
      <c r="B40" s="8" t="s">
        <v>2</v>
      </c>
      <c r="C40" s="1"/>
    </row>
    <row r="41" spans="1:8" ht="21" x14ac:dyDescent="0.65">
      <c r="B41" s="9"/>
      <c r="C41" s="2"/>
    </row>
    <row r="42" spans="1:8" ht="21" x14ac:dyDescent="0.65">
      <c r="B42" s="8" t="s">
        <v>3</v>
      </c>
      <c r="C42" s="1"/>
    </row>
    <row r="43" spans="1:8" ht="21" x14ac:dyDescent="0.65">
      <c r="B43" s="9"/>
      <c r="C43" s="2"/>
    </row>
    <row r="44" spans="1:8" ht="21" x14ac:dyDescent="0.65">
      <c r="B44" s="8" t="s">
        <v>4</v>
      </c>
      <c r="C44" s="3"/>
    </row>
    <row r="45" spans="1:8" ht="14.65" thickBot="1" x14ac:dyDescent="0.5">
      <c r="B45" s="12"/>
      <c r="C45" s="13"/>
    </row>
    <row r="46" spans="1:8" ht="14.65" thickTop="1" x14ac:dyDescent="0.45"/>
  </sheetData>
  <sheetProtection algorithmName="SHA-512" hashValue="bx4vBHW2+n7QijLtEcAjwoVmqhs/l6m7jLX7r/rdiN4BHF2kqw0RaEIxnGHDGROc5JgHv5vPxPfEqhoIBmRW6w==" saltValue="2zvBtLD/8+wXlDcvTpcFgQ==" spinCount="100000" sheet="1" objects="1" scenarios="1"/>
  <mergeCells count="3">
    <mergeCell ref="F35:G35"/>
    <mergeCell ref="A2:H2"/>
    <mergeCell ref="A4:H4"/>
  </mergeCells>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2026-07-09T10:16:53Z</dcterms:modified>
</cp:coreProperties>
</file>